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6820" yWindow="80" windowWidth="25600" windowHeight="142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1" l="1"/>
  <c r="D3" i="1"/>
  <c r="D4" i="1"/>
  <c r="D2" i="1"/>
  <c r="E2" i="1"/>
  <c r="F2" i="1"/>
  <c r="G2" i="1"/>
  <c r="F5" i="1"/>
  <c r="G5" i="1"/>
  <c r="C5" i="1"/>
  <c r="F4" i="1"/>
  <c r="G4" i="1"/>
  <c r="C4" i="1"/>
  <c r="F3" i="1"/>
  <c r="G3" i="1"/>
  <c r="C3" i="1"/>
  <c r="C2" i="1"/>
</calcChain>
</file>

<file path=xl/sharedStrings.xml><?xml version="1.0" encoding="utf-8"?>
<sst xmlns="http://schemas.openxmlformats.org/spreadsheetml/2006/main" count="11" uniqueCount="11">
  <si>
    <t>sqrt(Sample)</t>
  </si>
  <si>
    <t>denominator</t>
  </si>
  <si>
    <t>numerator</t>
  </si>
  <si>
    <t>pvalue</t>
  </si>
  <si>
    <t>Number</t>
  </si>
  <si>
    <t>Reference</t>
  </si>
  <si>
    <t>TX on GA Shock Pcrecip</t>
  </si>
  <si>
    <t>TX on GA Shock E</t>
  </si>
  <si>
    <t>tscore</t>
  </si>
  <si>
    <t>TX on FL Shock Pcrecip</t>
  </si>
  <si>
    <t>TX on FL Shock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</si>
</sst>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6" sqref="D6"/>
    </sheetView>
  </sheetViews>
  <sheetFormatPr baseColWidth="10" defaultRowHeight="15" x14ac:dyDescent="0"/>
  <cols>
    <col min="2" max="2" width="20.33203125" bestFit="1" customWidth="1"/>
    <col min="3" max="3" width="12" bestFit="1" customWidth="1"/>
    <col min="4" max="4" width="12.1640625" style="2" bestFit="1" customWidth="1"/>
    <col min="7" max="7" width="12.1640625" bestFit="1" customWidth="1"/>
  </cols>
  <sheetData>
    <row r="1" spans="1:7">
      <c r="A1" s="1" t="s">
        <v>4</v>
      </c>
      <c r="B1" s="1" t="s">
        <v>5</v>
      </c>
      <c r="C1" s="1" t="s">
        <v>0</v>
      </c>
      <c r="D1" s="1" t="s">
        <v>1</v>
      </c>
      <c r="E1" s="1" t="s">
        <v>2</v>
      </c>
      <c r="F1" s="1" t="s">
        <v>8</v>
      </c>
      <c r="G1" s="1" t="s">
        <v>3</v>
      </c>
    </row>
    <row r="2" spans="1:7">
      <c r="A2">
        <v>1</v>
      </c>
      <c r="B2" t="s">
        <v>6</v>
      </c>
      <c r="C2">
        <f>SQRT(47)</f>
        <v>6.8556546004010439</v>
      </c>
      <c r="D2" s="2">
        <f>0.000229/C2</f>
        <v>3.3403083053017858E-5</v>
      </c>
      <c r="E2">
        <f>0.032126</f>
        <v>3.2126000000000002E-2</v>
      </c>
      <c r="F2">
        <f>E2/D2</f>
        <v>961.76750957416562</v>
      </c>
      <c r="G2">
        <f>TDIST(F2,46,2)</f>
        <v>1.2300424741991045E-100</v>
      </c>
    </row>
    <row r="3" spans="1:7">
      <c r="A3">
        <v>2</v>
      </c>
      <c r="B3" t="s">
        <v>7</v>
      </c>
      <c r="C3">
        <f>C2</f>
        <v>6.8556546004010439</v>
      </c>
      <c r="D3" s="2">
        <f>0.004414/C3</f>
        <v>6.4384807247170662E-4</v>
      </c>
      <c r="E3">
        <v>0.140904</v>
      </c>
      <c r="F3">
        <f>E3/D3</f>
        <v>218.84665967714287</v>
      </c>
      <c r="G3">
        <f>TDIST(F3,46,2)</f>
        <v>4.5269461476064029E-71</v>
      </c>
    </row>
    <row r="4" spans="1:7">
      <c r="A4">
        <v>3</v>
      </c>
      <c r="B4" t="s">
        <v>9</v>
      </c>
      <c r="C4">
        <f>C3</f>
        <v>6.8556546004010439</v>
      </c>
      <c r="D4" s="2">
        <f>0.0000409/C4</f>
        <v>5.9658781522638875E-6</v>
      </c>
      <c r="E4">
        <v>1.2618000000000001E-2</v>
      </c>
      <c r="F4">
        <f>E4/D4</f>
        <v>2115.0281111946301</v>
      </c>
      <c r="G4">
        <f>TDIST(F4,46,2)</f>
        <v>2.2232482705445757E-116</v>
      </c>
    </row>
    <row r="5" spans="1:7">
      <c r="A5">
        <v>4</v>
      </c>
      <c r="B5" t="s">
        <v>10</v>
      </c>
      <c r="C5">
        <f>C4</f>
        <v>6.8556546004010439</v>
      </c>
      <c r="D5" s="2">
        <f>0.000791/C5</f>
        <v>1.153792082748346E-4</v>
      </c>
      <c r="E5">
        <v>5.5343999999999997E-2</v>
      </c>
      <c r="F5">
        <f>E5/D5</f>
        <v>479.67047813476023</v>
      </c>
      <c r="G5">
        <f>TDIST(F5,46,2)</f>
        <v>9.6894335860368422E-87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Michigan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Srinivas Parinandi</dc:creator>
  <cp:lastModifiedBy>Srinivas Parinandi</cp:lastModifiedBy>
  <dcterms:created xsi:type="dcterms:W3CDTF">2012-11-13T17:51:58Z</dcterms:created>
  <dcterms:modified xsi:type="dcterms:W3CDTF">2012-11-14T19:37:31Z</dcterms:modified>
</cp:coreProperties>
</file>